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<sst xmlns="http://schemas.openxmlformats.org/spreadsheetml/2006/main" count="192" uniqueCount="106">
  <si>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</si>
  <si>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</si>
  <si>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</si>
  <si>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</si>
  <si>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</si>
  <si>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</si>
  <si>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</si>
  <si>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</si>
  <si>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</si>
  <si>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</si>
  <si>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</si>
  <si>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</si>
  <si>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</si>
  <si>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</si>
  <si>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</si>
  <si>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</si>
  <si>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</si>
  <si>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</si>
  <si>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</si>
  <si>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</si>
  <si>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</si>
  <si>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</si>
  <si>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</si>
  <si>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</si>
  <si>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</si>
  <si>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</si>
  <si>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</si>
  <si>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</si>
  <si>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</si>
  <si>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</si>
  <si>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</si>
  <si>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</si>
  <si>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</si>
  <si>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</si>
  <si>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</si>
  <si>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</si>
  <si>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</si>
  <si>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</si>
  <si>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</si>
  <si>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</si>
  <si>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</si>
  <si>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</si>
  <si>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</si>
  <si>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</si>
  <si>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</si>
  <si>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</si>
  <si>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</si>
  <si>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</si>
  <si>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</si>
  <si>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</si>
  <si>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</si>
  <si>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</si>
  <si>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</si>
  <si>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</si>
  <si>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</si>
  <si>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</si>
  <si>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</si>
  <si>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</si>
  <si>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</si>
  <si>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</si>
  <si>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</si>
  <si>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</si>
  <si>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</si>
  <si>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</si>
  <si>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</si>
  <si>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</si>
  <si>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</si>
  <si>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</si>
  <si>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</si>
  <si>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</si>
  <si>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</si>
  <si>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</si>
  <si>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</si>
  <si>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</si>
  <si>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</si>
  <si>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</si>
  <si>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</si>
  <si>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</si>
  <si>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</si>
  <si>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</si>
  <si>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</si>
  <si>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</si>
  <si>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</si>
  <si>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</si>
  <si>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</si>
  <si>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</si>
  <si>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</si>
  <si>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</si>
  <si>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</si>
  <si>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</si>
  <si>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</si>
  <si>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</si>
  <si>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</si>
  <si>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</si>
  <si>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</si>
  <si>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</si>
  <si>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Л7-21-1..4</t>
  </si>
  <si>
    <t>Год раскрытия информации: 2026 год</t>
  </si>
  <si>
    <t>2026</t>
  </si>
  <si>
    <t xml:space="preserve">Провод СИП-2 3х50+1х54,6 мм2 </t>
  </si>
  <si>
    <t>P_Гж_25_ЛК15_017556</t>
  </si>
  <si>
    <t>Электроснабжение ЭПУ потребителей в соответствии с договором на ТП №1-34-25-0612   г.Геленджик</t>
  </si>
  <si>
    <t>Электроснабжение ЭПУ потребителей в соответствии с договором на ТП № 1-34-25-0612   г.Геленджик</t>
  </si>
  <si>
    <t>Электроснабжение ЭПУ потребителей в соответствии с договором на ТП № 1-34-25-0612  г.Геленджик</t>
  </si>
  <si>
    <t>Электроснабжение ЭПУ потребителей в соответствии с договором на ТП №1-34-25-0612  г.Геленджик</t>
  </si>
  <si>
    <t>0,037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</si>
</sst>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168" fontId="8" fillId="25" borderId="18" xfId="0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9" fontId="65" fillId="25" borderId="18" xfId="0" applyNumberFormat="1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G6" zoomScale="85" zoomScaleNormal="70" zoomScaleSheetLayoutView="85" workbookViewId="0">
      <selection activeCell="C20" sqref="C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88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9" t="s">
        <v>90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91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102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105</v>
      </c>
      <c r="Q20" s="89" t="s">
        <v>79</v>
      </c>
      <c r="R20" s="99" t="s">
        <v>96</v>
      </c>
      <c r="S20" s="69">
        <v>570.95000000000005</v>
      </c>
      <c r="T20" s="69">
        <v>1.1599999999999999</v>
      </c>
      <c r="U20" s="69">
        <f>O20*P20*S20*T20</f>
        <v>24.505174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103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258.53517399999998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102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104</v>
      </c>
      <c r="D15" s="103" t="s">
        <v>100</v>
      </c>
      <c r="E15" s="71">
        <v>2026</v>
      </c>
      <c r="F15" s="71">
        <v>2026</v>
      </c>
      <c r="G15" s="39">
        <f>'20.1'!U22/1000</f>
        <v>0.25853517399999998</v>
      </c>
      <c r="H15" s="39">
        <f>G15*1.22</f>
        <v>0.31541291227999996</v>
      </c>
      <c r="I15" s="78">
        <f>H15*'20.4'!C14/100*'20.4'!D14/100*'20.4'!E14/100*'20.4'!F14/100</f>
        <v>0.42163170266157479</v>
      </c>
      <c r="J15" s="39">
        <f>'20.2'!M15/1000</f>
        <v>0</v>
      </c>
      <c r="K15" s="39">
        <f>I15+J15</f>
        <v>0.42163170266157479</v>
      </c>
      <c r="L15" s="78"/>
      <c r="M15" s="82">
        <f>K15-L15</f>
        <v>0.42163170266157479</v>
      </c>
      <c r="N15" s="106">
        <f>0.065*1.22</f>
        <v>7.9299999999999995E-2</v>
      </c>
      <c r="O15" s="78">
        <f>H15-N15</f>
        <v>0.23611291227999998</v>
      </c>
      <c r="P15" s="106">
        <f>SUM(Q15:W15)</f>
        <v>7.9308918199999995E-2</v>
      </c>
      <c r="Q15" s="80">
        <v>0</v>
      </c>
      <c r="R15" s="81">
        <v>0</v>
      </c>
      <c r="S15" s="81">
        <v>0</v>
      </c>
      <c r="T15" s="132">
        <v>7.9308918199999995E-2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2026-08-10T13:28:49Z</dcterms:modified>
</cp:coreProperties>
</file>